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2-PROCEDURY-PZP-2026\19-2026-MB-dost.tacek-sztućcy-sł.żywn\4-0-SWZ-akta sprawy\"/>
    </mc:Choice>
  </mc:AlternateContent>
  <xr:revisionPtr revIDLastSave="0" documentId="13_ncr:1_{C7A1C2E1-B961-41F4-8D8B-04236D57F6F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ZADANIE  1" sheetId="4" r:id="rId1"/>
  </sheets>
  <definedNames>
    <definedName name="_xlnm.Print_Titles" localSheetId="0">'FORMULARZ ZADANIE  1'!$7:$8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4" l="1"/>
  <c r="G11" i="4"/>
  <c r="G12" i="4"/>
  <c r="G13" i="4"/>
  <c r="G14" i="4"/>
  <c r="G15" i="4"/>
  <c r="G16" i="4"/>
  <c r="G17" i="4"/>
  <c r="G18" i="4"/>
  <c r="G19" i="4"/>
  <c r="G20" i="4"/>
  <c r="G9" i="4"/>
</calcChain>
</file>

<file path=xl/sharedStrings.xml><?xml version="1.0" encoding="utf-8"?>
<sst xmlns="http://schemas.openxmlformats.org/spreadsheetml/2006/main" count="83" uniqueCount="57">
  <si>
    <t xml:space="preserve"> Cena jednostkowa netto w PLN </t>
  </si>
  <si>
    <t>1</t>
  </si>
  <si>
    <t>2</t>
  </si>
  <si>
    <t>3</t>
  </si>
  <si>
    <t>5</t>
  </si>
  <si>
    <t>6</t>
  </si>
  <si>
    <t>7</t>
  </si>
  <si>
    <t>8</t>
  </si>
  <si>
    <t>9</t>
  </si>
  <si>
    <t>PRZEDMIOT ZAMÓWIENIA</t>
  </si>
  <si>
    <t>LP</t>
  </si>
  <si>
    <t>JM</t>
  </si>
  <si>
    <t>KOD CPV</t>
  </si>
  <si>
    <t>…….%</t>
  </si>
  <si>
    <t>opak.</t>
  </si>
  <si>
    <t>ILOŚĆ - zakres podstawowy -gwarantowany Wykonawcy</t>
  </si>
  <si>
    <t>4</t>
  </si>
  <si>
    <t xml:space="preserve">►    oferta składana elektronicznie musi zostać podpisana kwalifikowanym podpisem elektronicznym, podpisem osobistym lub podpisem zaufanym.       
</t>
  </si>
  <si>
    <t>ILOŚĆ - zakres opcjonalny</t>
  </si>
  <si>
    <t>OGÓŁEM ILOŚCI:</t>
  </si>
  <si>
    <t>10</t>
  </si>
  <si>
    <t>11</t>
  </si>
  <si>
    <t>…………………………………………………
pełna nazwa Wykonawcy</t>
  </si>
  <si>
    <r>
      <t xml:space="preserve">* jeżeli dla danej pozycji asortymentowej obowiązuje stawka VAT „zwolniona” należy wpisać w kolumnie nr 11 oznaczenie „ZW" oraz wskazać </t>
    </r>
    <r>
      <rPr>
        <b/>
        <u/>
        <sz val="10"/>
        <color rgb="FFFF0000"/>
        <rFont val="Arial"/>
        <family val="2"/>
        <charset val="238"/>
      </rPr>
      <t xml:space="preserve">podstawę prawną </t>
    </r>
    <r>
      <rPr>
        <b/>
        <sz val="10"/>
        <color rgb="FFFF0000"/>
        <rFont val="Arial"/>
        <family val="2"/>
        <charset val="238"/>
      </rPr>
      <t>na jakiej  przedmiotowy asortyment podlega zwolnieniu</t>
    </r>
  </si>
  <si>
    <t>12</t>
  </si>
  <si>
    <t>13</t>
  </si>
  <si>
    <t>CENA OGÓŁEM OFERTY OGÓŁEM:</t>
  </si>
  <si>
    <r>
      <t xml:space="preserve"> Wartość netto 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5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</si>
  <si>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netto 
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6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</si>
  <si>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r>
      <t>Stawka VAT 
w %</t>
    </r>
    <r>
      <rPr>
        <b/>
        <sz val="11"/>
        <color rgb="FFFF0000"/>
        <rFont val="Arial"/>
        <family val="2"/>
        <charset val="238"/>
      </rPr>
      <t>*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</si>
  <si>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9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</si>
  <si>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10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</si>
  <si>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t>Przystępując do postępowania o udzielenie zamówienia publicznego w trybie podstawowym bez negocjacji na dostawę n/wym. przedmiotu zamówienia, po  zapoznaniu się z dokumentacją postępowania oferuję dostarczenie przedmiotu zamówienia  po następujących cenach:</t>
  </si>
  <si>
    <t>Środek do usuwania osadów mineralnych- odkamieniacz a’5l.</t>
  </si>
  <si>
    <t>Proszek do usuwania osadów po herbacie i kawie a’3kg.</t>
  </si>
  <si>
    <t>Uniwersalny środek do mycia powierzchni roboczych i podłóg a’10l.</t>
  </si>
  <si>
    <t>Płyn do ręcznego mycia naczyń a’1l.</t>
  </si>
  <si>
    <t>Płyn do ręcznego mycia naczyń a’5l.</t>
  </si>
  <si>
    <t>Środek (płyn) do dezynfekcji rąk i powierzchni bez spłukiwania a’1l.</t>
  </si>
  <si>
    <t>Tabletki do zmywarek typu domowych a’100szt.</t>
  </si>
  <si>
    <t>Preparat do mycia chłodni bez rozmrażania  a’1l.</t>
  </si>
  <si>
    <t>Środek do pianowego mycia powierzchni kuchennych a’5l.</t>
  </si>
  <si>
    <t>Odkamieniacz do ekspresów do kawy (ciśnieniowych) a’0,5l.</t>
  </si>
  <si>
    <t xml:space="preserve">Sól tabletkowana do uzdatniaczy wody a’25kg. </t>
  </si>
  <si>
    <t>Płyn myjąco-nabłyszczający do pieców konwekcyjno-parowych a’10l.</t>
  </si>
  <si>
    <t>39831200-8</t>
  </si>
  <si>
    <t>39831300-9</t>
  </si>
  <si>
    <t>39832000-3</t>
  </si>
  <si>
    <t>33631600-8</t>
  </si>
  <si>
    <t>39830000-9</t>
  </si>
  <si>
    <t>39831250-3</t>
  </si>
  <si>
    <t>24962000-5</t>
  </si>
  <si>
    <t>39800000-0</t>
  </si>
  <si>
    <t>ZADANIE NR 2: Dostawa środków do higienizacji</t>
  </si>
  <si>
    <t>FORMULARZ OFERTOWY - zadanie nr 2</t>
  </si>
  <si>
    <t>Załącznik nr 3.2 do SWZ</t>
  </si>
  <si>
    <t>CENA OGÓŁEM OFERTY ZA ZAKRES PODSTAWOWY I OPCJONALNY: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</si>
</sst>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[$-415]General"/>
    <numFmt numFmtId="166" formatCode="#,##0.00\ &quot;zł&quot;"/>
  </numFmts>
  <fonts count="3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20"/>
      <name val="Arial Black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D0D0D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rgb="FF0000FF"/>
      <name val="Arial"/>
      <family val="2"/>
      <charset val="238"/>
    </font>
    <font>
      <b/>
      <i/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3" fillId="0" borderId="0" applyBorder="0" applyProtection="0"/>
    <xf numFmtId="165" fontId="9" fillId="0" borderId="0" applyBorder="0" applyProtection="0"/>
    <xf numFmtId="165" fontId="9" fillId="0" borderId="0" applyBorder="0" applyProtection="0"/>
    <xf numFmtId="165" fontId="10" fillId="0" borderId="0" applyBorder="0" applyProtection="0"/>
    <xf numFmtId="0" fontId="13" fillId="0" borderId="0"/>
    <xf numFmtId="165" fontId="9" fillId="0" borderId="0"/>
    <xf numFmtId="44" fontId="13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165" fontId="3" fillId="0" borderId="0" xfId="1"/>
    <xf numFmtId="165" fontId="3" fillId="0" borderId="0" xfId="1" applyBorder="1"/>
    <xf numFmtId="165" fontId="6" fillId="0" borderId="0" xfId="1" applyFont="1"/>
    <xf numFmtId="165" fontId="8" fillId="0" borderId="0" xfId="1" applyFont="1" applyAlignment="1">
      <alignment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7" fillId="0" borderId="0" xfId="1" applyNumberFormat="1" applyFont="1" applyAlignment="1">
      <alignment horizontal="center" wrapText="1"/>
    </xf>
    <xf numFmtId="0" fontId="0" fillId="0" borderId="0" xfId="0" applyAlignment="1" applyProtection="1">
      <alignment wrapText="1"/>
      <protection locked="0"/>
    </xf>
    <xf numFmtId="165" fontId="7" fillId="0" borderId="0" xfId="1" applyFont="1" applyBorder="1" applyAlignment="1">
      <alignment horizontal="left" vertical="center"/>
    </xf>
    <xf numFmtId="165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165" fontId="8" fillId="3" borderId="2" xfId="1" applyFont="1" applyFill="1" applyBorder="1" applyAlignment="1">
      <alignment horizontal="center" vertical="center" wrapText="1"/>
    </xf>
    <xf numFmtId="165" fontId="8" fillId="3" borderId="3" xfId="1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49" fontId="11" fillId="3" borderId="9" xfId="0" applyNumberFormat="1" applyFont="1" applyFill="1" applyBorder="1" applyAlignment="1">
      <alignment horizontal="center" vertical="center" wrapText="1"/>
    </xf>
    <xf numFmtId="165" fontId="3" fillId="0" borderId="0" xfId="1" applyAlignment="1">
      <alignment horizontal="right"/>
    </xf>
    <xf numFmtId="0" fontId="0" fillId="0" borderId="0" xfId="0" applyAlignment="1" applyProtection="1">
      <alignment horizontal="right" wrapText="1"/>
      <protection locked="0"/>
    </xf>
    <xf numFmtId="165" fontId="8" fillId="3" borderId="6" xfId="1" applyFont="1" applyFill="1" applyBorder="1" applyAlignment="1">
      <alignment horizontal="center" vertical="center" wrapText="1"/>
    </xf>
    <xf numFmtId="166" fontId="19" fillId="2" borderId="1" xfId="1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/>
    </xf>
    <xf numFmtId="166" fontId="19" fillId="2" borderId="4" xfId="1" applyNumberFormat="1" applyFont="1" applyFill="1" applyBorder="1" applyAlignment="1">
      <alignment horizontal="center" vertical="center"/>
    </xf>
    <xf numFmtId="10" fontId="19" fillId="2" borderId="4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9" fillId="2" borderId="15" xfId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65" fontId="8" fillId="3" borderId="3" xfId="1" applyFont="1" applyFill="1" applyBorder="1" applyAlignment="1">
      <alignment horizontal="center" vertical="center" textRotation="90" wrapText="1"/>
    </xf>
    <xf numFmtId="165" fontId="8" fillId="3" borderId="5" xfId="1" applyFont="1" applyFill="1" applyBorder="1" applyAlignment="1">
      <alignment horizontal="center" vertical="center" textRotation="90" wrapText="1"/>
    </xf>
    <xf numFmtId="165" fontId="19" fillId="2" borderId="2" xfId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66" fontId="19" fillId="2" borderId="3" xfId="1" applyNumberFormat="1" applyFont="1" applyFill="1" applyBorder="1" applyAlignment="1">
      <alignment horizontal="center" vertical="center"/>
    </xf>
    <xf numFmtId="10" fontId="19" fillId="2" borderId="3" xfId="1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 wrapText="1"/>
    </xf>
    <xf numFmtId="44" fontId="23" fillId="0" borderId="10" xfId="7" applyFont="1" applyBorder="1"/>
    <xf numFmtId="49" fontId="14" fillId="3" borderId="24" xfId="0" applyNumberFormat="1" applyFont="1" applyFill="1" applyBorder="1" applyAlignment="1">
      <alignment horizontal="center" vertical="center" wrapText="1"/>
    </xf>
    <xf numFmtId="44" fontId="23" fillId="0" borderId="14" xfId="7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49" fontId="17" fillId="3" borderId="16" xfId="1" applyNumberFormat="1" applyFont="1" applyFill="1" applyBorder="1" applyAlignment="1">
      <alignment horizontal="center" vertical="center" wrapText="1"/>
    </xf>
    <xf numFmtId="49" fontId="17" fillId="3" borderId="17" xfId="1" applyNumberFormat="1" applyFont="1" applyFill="1" applyBorder="1" applyAlignment="1">
      <alignment horizontal="center" vertical="center" wrapText="1"/>
    </xf>
    <xf numFmtId="49" fontId="17" fillId="3" borderId="18" xfId="1" applyNumberFormat="1" applyFont="1" applyFill="1" applyBorder="1" applyAlignment="1">
      <alignment horizontal="center" vertical="center" wrapText="1"/>
    </xf>
    <xf numFmtId="49" fontId="17" fillId="3" borderId="25" xfId="1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166" fontId="19" fillId="2" borderId="9" xfId="1" applyNumberFormat="1" applyFont="1" applyFill="1" applyBorder="1" applyAlignment="1">
      <alignment horizontal="center" vertical="center"/>
    </xf>
    <xf numFmtId="166" fontId="19" fillId="2" borderId="26" xfId="1" applyNumberFormat="1" applyFont="1" applyFill="1" applyBorder="1" applyAlignment="1">
      <alignment horizontal="center" vertical="center"/>
    </xf>
    <xf numFmtId="165" fontId="19" fillId="2" borderId="11" xfId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166" fontId="19" fillId="2" borderId="27" xfId="1" applyNumberFormat="1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/>
    </xf>
    <xf numFmtId="166" fontId="19" fillId="2" borderId="8" xfId="1" applyNumberFormat="1" applyFont="1" applyFill="1" applyBorder="1" applyAlignment="1">
      <alignment horizontal="center" vertical="center"/>
    </xf>
    <xf numFmtId="166" fontId="19" fillId="2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18" fillId="0" borderId="0" xfId="1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44" fontId="27" fillId="0" borderId="23" xfId="7" applyFont="1" applyBorder="1" applyAlignment="1">
      <alignment horizontal="center"/>
    </xf>
    <xf numFmtId="44" fontId="27" fillId="0" borderId="21" xfId="7" applyFont="1" applyBorder="1" applyAlignment="1">
      <alignment horizontal="center"/>
    </xf>
    <xf numFmtId="0" fontId="1" fillId="3" borderId="21" xfId="0" applyFont="1" applyFill="1" applyBorder="1" applyAlignment="1">
      <alignment vertical="center" wrapText="1"/>
    </xf>
    <xf numFmtId="0" fontId="27" fillId="3" borderId="22" xfId="0" applyFont="1" applyFill="1" applyBorder="1" applyAlignment="1">
      <alignment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vertical="center" wrapText="1"/>
    </xf>
    <xf numFmtId="0" fontId="27" fillId="3" borderId="31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center" vertical="center" wrapText="1"/>
    </xf>
    <xf numFmtId="0" fontId="27" fillId="4" borderId="34" xfId="0" applyFont="1" applyFill="1" applyBorder="1" applyAlignment="1">
      <alignment horizontal="center" vertical="center" wrapText="1"/>
    </xf>
    <xf numFmtId="0" fontId="27" fillId="4" borderId="33" xfId="0" applyFont="1" applyFill="1" applyBorder="1" applyAlignment="1">
      <alignment horizontal="center" vertical="center" wrapText="1"/>
    </xf>
  </cellXfs>
  <cellStyles count="8">
    <cellStyle name="Excel Built-in Normal" xfId="1" xr:uid="{00000000-0005-0000-0000-000000000000}"/>
    <cellStyle name="Normalny" xfId="0" builtinId="0"/>
    <cellStyle name="Normalny 2" xfId="5" xr:uid="{00000000-0005-0000-0000-000002000000}"/>
    <cellStyle name="Normalny 4" xfId="6" xr:uid="{00000000-0005-0000-0000-000003000000}"/>
    <cellStyle name="Normalny 5" xfId="3" xr:uid="{00000000-0005-0000-0000-000004000000}"/>
    <cellStyle name="Normalny 6" xfId="2" xr:uid="{00000000-0005-0000-0000-000005000000}"/>
    <cellStyle name="TableStyleLight1" xfId="4" xr:uid="{00000000-0005-0000-0000-000006000000}"/>
    <cellStyle name="Walutowy" xfId="7" builtinId="4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R35"/>
  <sheetViews>
    <sheetView tabSelected="1" topLeftCell="A11" zoomScale="70" zoomScaleNormal="70" zoomScalePageLayoutView="55" workbookViewId="0">
      <selection activeCell="J31" sqref="J31"/>
    </sheetView>
  </sheetViews>
  <sheetFormatPr defaultColWidth="12.5703125" defaultRowHeight="15" x14ac:dyDescent="0.25"/>
  <cols>
    <col min="1" max="1" width="5" style="2" customWidth="1"/>
    <col min="2" max="2" width="44" style="2" customWidth="1"/>
    <col min="3" max="3" width="14.85546875" style="2" customWidth="1"/>
    <col min="4" max="4" width="10.85546875" style="2" customWidth="1"/>
    <col min="5" max="6" width="11" style="2" customWidth="1"/>
    <col min="7" max="7" width="14.140625" style="2" customWidth="1"/>
    <col min="8" max="8" width="14.28515625" style="2" customWidth="1"/>
    <col min="9" max="10" width="27.85546875" style="2" customWidth="1"/>
    <col min="11" max="11" width="9.28515625" style="2" customWidth="1"/>
    <col min="12" max="13" width="25.7109375" style="2" customWidth="1"/>
    <col min="14" max="1006" width="9.140625" style="2" customWidth="1"/>
    <col min="1007" max="1007" width="12.5703125" customWidth="1"/>
  </cols>
  <sheetData>
    <row r="1" spans="1:1006" ht="18" x14ac:dyDescent="0.25">
      <c r="A1" s="69" t="s">
        <v>22</v>
      </c>
      <c r="B1" s="70"/>
      <c r="C1" s="1"/>
      <c r="D1" s="1"/>
      <c r="E1" s="1"/>
      <c r="F1" s="1"/>
      <c r="G1" s="1"/>
      <c r="H1" s="1"/>
      <c r="I1" s="71" t="s">
        <v>55</v>
      </c>
      <c r="J1" s="71"/>
      <c r="K1" s="71"/>
      <c r="L1" s="7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</row>
    <row r="2" spans="1:1006" ht="15.75" x14ac:dyDescent="0.25">
      <c r="A2" s="70"/>
      <c r="B2" s="70"/>
      <c r="C2" s="7"/>
      <c r="D2" s="7"/>
      <c r="E2" s="7"/>
      <c r="F2" s="26"/>
      <c r="G2" s="26"/>
      <c r="H2" s="7"/>
      <c r="I2" s="7"/>
      <c r="J2" s="27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</row>
    <row r="3" spans="1:1006" ht="31.5" customHeight="1" x14ac:dyDescent="0.25">
      <c r="A3" s="72" t="s">
        <v>54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</row>
    <row r="4" spans="1:1006" ht="37.5" customHeight="1" x14ac:dyDescent="0.25">
      <c r="A4" s="73" t="s">
        <v>32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</row>
    <row r="5" spans="1:1006" ht="11.25" customHeight="1" x14ac:dyDescent="0.25">
      <c r="B5" s="4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</row>
    <row r="6" spans="1:1006" s="12" customFormat="1" ht="28.5" customHeight="1" thickBot="1" x14ac:dyDescent="0.3">
      <c r="A6" s="74" t="s">
        <v>53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10"/>
      <c r="M6" s="1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</row>
    <row r="7" spans="1:1006" s="5" customFormat="1" ht="147" customHeight="1" x14ac:dyDescent="0.25">
      <c r="A7" s="13" t="s">
        <v>10</v>
      </c>
      <c r="B7" s="14" t="s">
        <v>9</v>
      </c>
      <c r="C7" s="14" t="s">
        <v>12</v>
      </c>
      <c r="D7" s="14" t="s">
        <v>11</v>
      </c>
      <c r="E7" s="31" t="s">
        <v>15</v>
      </c>
      <c r="F7" s="32" t="s">
        <v>18</v>
      </c>
      <c r="G7" s="21" t="s">
        <v>19</v>
      </c>
      <c r="H7" s="15" t="s">
        <v>0</v>
      </c>
      <c r="I7" s="16" t="s">
        <v>27</v>
      </c>
      <c r="J7" s="16" t="s">
        <v>28</v>
      </c>
      <c r="K7" s="17" t="s">
        <v>29</v>
      </c>
      <c r="L7" s="16" t="s">
        <v>30</v>
      </c>
      <c r="M7" s="18" t="s">
        <v>31</v>
      </c>
    </row>
    <row r="8" spans="1:1006" s="8" customFormat="1" ht="13.5" thickBot="1" x14ac:dyDescent="0.25">
      <c r="A8" s="45" t="s">
        <v>1</v>
      </c>
      <c r="B8" s="46" t="s">
        <v>2</v>
      </c>
      <c r="C8" s="46" t="s">
        <v>3</v>
      </c>
      <c r="D8" s="46" t="s">
        <v>16</v>
      </c>
      <c r="E8" s="46" t="s">
        <v>4</v>
      </c>
      <c r="F8" s="47" t="s">
        <v>5</v>
      </c>
      <c r="G8" s="48" t="s">
        <v>6</v>
      </c>
      <c r="H8" s="37" t="s">
        <v>7</v>
      </c>
      <c r="I8" s="37" t="s">
        <v>8</v>
      </c>
      <c r="J8" s="37" t="s">
        <v>20</v>
      </c>
      <c r="K8" s="37" t="s">
        <v>21</v>
      </c>
      <c r="L8" s="37" t="s">
        <v>24</v>
      </c>
      <c r="M8" s="39" t="s">
        <v>25</v>
      </c>
    </row>
    <row r="9" spans="1:1006" ht="50.25" customHeight="1" x14ac:dyDescent="0.25">
      <c r="A9" s="33">
        <v>1</v>
      </c>
      <c r="B9" s="49" t="s">
        <v>33</v>
      </c>
      <c r="C9" s="50" t="s">
        <v>45</v>
      </c>
      <c r="D9" s="34" t="s">
        <v>14</v>
      </c>
      <c r="E9" s="51">
        <v>100</v>
      </c>
      <c r="F9" s="60">
        <v>50</v>
      </c>
      <c r="G9" s="44">
        <f>E9+F9</f>
        <v>150</v>
      </c>
      <c r="H9" s="63"/>
      <c r="I9" s="35"/>
      <c r="J9" s="35"/>
      <c r="K9" s="36" t="s">
        <v>13</v>
      </c>
      <c r="L9" s="35"/>
      <c r="M9" s="52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</row>
    <row r="10" spans="1:1006" ht="50.25" customHeight="1" x14ac:dyDescent="0.25">
      <c r="A10" s="28">
        <v>2</v>
      </c>
      <c r="B10" s="29" t="s">
        <v>34</v>
      </c>
      <c r="C10" s="42" t="s">
        <v>45</v>
      </c>
      <c r="D10" s="30" t="s">
        <v>14</v>
      </c>
      <c r="E10" s="43">
        <v>80</v>
      </c>
      <c r="F10" s="61">
        <v>50</v>
      </c>
      <c r="G10" s="66">
        <f t="shared" ref="G10:G20" si="0">E10+F10</f>
        <v>130</v>
      </c>
      <c r="H10" s="64"/>
      <c r="I10" s="22"/>
      <c r="J10" s="22"/>
      <c r="K10" s="23" t="s">
        <v>13</v>
      </c>
      <c r="L10" s="22"/>
      <c r="M10" s="53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</row>
    <row r="11" spans="1:1006" ht="50.25" customHeight="1" x14ac:dyDescent="0.25">
      <c r="A11" s="28">
        <v>3</v>
      </c>
      <c r="B11" s="41" t="s">
        <v>35</v>
      </c>
      <c r="C11" s="42" t="s">
        <v>46</v>
      </c>
      <c r="D11" s="30" t="s">
        <v>14</v>
      </c>
      <c r="E11" s="43">
        <v>80</v>
      </c>
      <c r="F11" s="61">
        <v>50</v>
      </c>
      <c r="G11" s="66">
        <f t="shared" si="0"/>
        <v>130</v>
      </c>
      <c r="H11" s="64"/>
      <c r="I11" s="22"/>
      <c r="J11" s="22"/>
      <c r="K11" s="23" t="s">
        <v>13</v>
      </c>
      <c r="L11" s="22"/>
      <c r="M11" s="53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</row>
    <row r="12" spans="1:1006" ht="50.25" customHeight="1" x14ac:dyDescent="0.25">
      <c r="A12" s="28">
        <v>4</v>
      </c>
      <c r="B12" s="41" t="s">
        <v>36</v>
      </c>
      <c r="C12" s="42" t="s">
        <v>47</v>
      </c>
      <c r="D12" s="30" t="s">
        <v>14</v>
      </c>
      <c r="E12" s="43">
        <v>300</v>
      </c>
      <c r="F12" s="61">
        <v>100</v>
      </c>
      <c r="G12" s="66">
        <f t="shared" si="0"/>
        <v>400</v>
      </c>
      <c r="H12" s="64"/>
      <c r="I12" s="22"/>
      <c r="J12" s="22"/>
      <c r="K12" s="23" t="s">
        <v>13</v>
      </c>
      <c r="L12" s="22"/>
      <c r="M12" s="53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</row>
    <row r="13" spans="1:1006" ht="50.25" customHeight="1" x14ac:dyDescent="0.25">
      <c r="A13" s="28">
        <v>5</v>
      </c>
      <c r="B13" s="41" t="s">
        <v>37</v>
      </c>
      <c r="C13" s="42" t="s">
        <v>47</v>
      </c>
      <c r="D13" s="30" t="s">
        <v>14</v>
      </c>
      <c r="E13" s="43">
        <v>400</v>
      </c>
      <c r="F13" s="61">
        <v>50</v>
      </c>
      <c r="G13" s="66">
        <f t="shared" si="0"/>
        <v>450</v>
      </c>
      <c r="H13" s="64"/>
      <c r="I13" s="22"/>
      <c r="J13" s="22"/>
      <c r="K13" s="23" t="s">
        <v>13</v>
      </c>
      <c r="L13" s="22"/>
      <c r="M13" s="5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</row>
    <row r="14" spans="1:1006" ht="50.25" customHeight="1" x14ac:dyDescent="0.25">
      <c r="A14" s="28">
        <v>6</v>
      </c>
      <c r="B14" s="41" t="s">
        <v>38</v>
      </c>
      <c r="C14" s="42" t="s">
        <v>48</v>
      </c>
      <c r="D14" s="30" t="s">
        <v>14</v>
      </c>
      <c r="E14" s="43">
        <v>100</v>
      </c>
      <c r="F14" s="61">
        <v>80</v>
      </c>
      <c r="G14" s="66">
        <f t="shared" si="0"/>
        <v>180</v>
      </c>
      <c r="H14" s="64"/>
      <c r="I14" s="22"/>
      <c r="J14" s="22"/>
      <c r="K14" s="23" t="s">
        <v>13</v>
      </c>
      <c r="L14" s="22"/>
      <c r="M14" s="53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</row>
    <row r="15" spans="1:1006" ht="50.25" customHeight="1" x14ac:dyDescent="0.25">
      <c r="A15" s="28">
        <v>7</v>
      </c>
      <c r="B15" s="41" t="s">
        <v>39</v>
      </c>
      <c r="C15" s="42" t="s">
        <v>47</v>
      </c>
      <c r="D15" s="30" t="s">
        <v>14</v>
      </c>
      <c r="E15" s="43">
        <v>15</v>
      </c>
      <c r="F15" s="61">
        <v>10</v>
      </c>
      <c r="G15" s="66">
        <f t="shared" si="0"/>
        <v>25</v>
      </c>
      <c r="H15" s="64"/>
      <c r="I15" s="22"/>
      <c r="J15" s="22"/>
      <c r="K15" s="23" t="s">
        <v>13</v>
      </c>
      <c r="L15" s="22"/>
      <c r="M15" s="53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</row>
    <row r="16" spans="1:1006" ht="50.25" customHeight="1" x14ac:dyDescent="0.25">
      <c r="A16" s="28">
        <v>8</v>
      </c>
      <c r="B16" s="41" t="s">
        <v>40</v>
      </c>
      <c r="C16" s="42" t="s">
        <v>49</v>
      </c>
      <c r="D16" s="30" t="s">
        <v>14</v>
      </c>
      <c r="E16" s="43">
        <v>80</v>
      </c>
      <c r="F16" s="61">
        <v>50</v>
      </c>
      <c r="G16" s="66">
        <f t="shared" si="0"/>
        <v>130</v>
      </c>
      <c r="H16" s="64"/>
      <c r="I16" s="22"/>
      <c r="J16" s="22"/>
      <c r="K16" s="23" t="s">
        <v>13</v>
      </c>
      <c r="L16" s="22"/>
      <c r="M16" s="53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</row>
    <row r="17" spans="1:1006" ht="50.25" customHeight="1" x14ac:dyDescent="0.25">
      <c r="A17" s="28">
        <v>9</v>
      </c>
      <c r="B17" s="41" t="s">
        <v>41</v>
      </c>
      <c r="C17" s="42" t="s">
        <v>50</v>
      </c>
      <c r="D17" s="30" t="s">
        <v>14</v>
      </c>
      <c r="E17" s="43">
        <v>100</v>
      </c>
      <c r="F17" s="61">
        <v>50</v>
      </c>
      <c r="G17" s="66">
        <f t="shared" si="0"/>
        <v>150</v>
      </c>
      <c r="H17" s="64"/>
      <c r="I17" s="22"/>
      <c r="J17" s="22"/>
      <c r="K17" s="23" t="s">
        <v>13</v>
      </c>
      <c r="L17" s="22"/>
      <c r="M17" s="53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</row>
    <row r="18" spans="1:1006" ht="50.25" customHeight="1" x14ac:dyDescent="0.25">
      <c r="A18" s="28">
        <v>10</v>
      </c>
      <c r="B18" s="41" t="s">
        <v>42</v>
      </c>
      <c r="C18" s="42" t="s">
        <v>49</v>
      </c>
      <c r="D18" s="30" t="s">
        <v>14</v>
      </c>
      <c r="E18" s="43">
        <v>30</v>
      </c>
      <c r="F18" s="61">
        <v>20</v>
      </c>
      <c r="G18" s="66">
        <f t="shared" si="0"/>
        <v>50</v>
      </c>
      <c r="H18" s="64"/>
      <c r="I18" s="22"/>
      <c r="J18" s="22"/>
      <c r="K18" s="23" t="s">
        <v>13</v>
      </c>
      <c r="L18" s="22"/>
      <c r="M18" s="53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</row>
    <row r="19" spans="1:1006" ht="50.25" customHeight="1" x14ac:dyDescent="0.25">
      <c r="A19" s="28">
        <v>11</v>
      </c>
      <c r="B19" s="41" t="s">
        <v>43</v>
      </c>
      <c r="C19" s="42" t="s">
        <v>51</v>
      </c>
      <c r="D19" s="30" t="s">
        <v>14</v>
      </c>
      <c r="E19" s="43">
        <v>300</v>
      </c>
      <c r="F19" s="61">
        <v>200</v>
      </c>
      <c r="G19" s="66">
        <f t="shared" si="0"/>
        <v>500</v>
      </c>
      <c r="H19" s="64"/>
      <c r="I19" s="22"/>
      <c r="J19" s="22"/>
      <c r="K19" s="23" t="s">
        <v>13</v>
      </c>
      <c r="L19" s="22"/>
      <c r="M19" s="53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</row>
    <row r="20" spans="1:1006" ht="50.25" customHeight="1" thickBot="1" x14ac:dyDescent="0.3">
      <c r="A20" s="54">
        <v>12</v>
      </c>
      <c r="B20" s="55" t="s">
        <v>44</v>
      </c>
      <c r="C20" s="56" t="s">
        <v>52</v>
      </c>
      <c r="D20" s="57" t="s">
        <v>14</v>
      </c>
      <c r="E20" s="58">
        <v>20</v>
      </c>
      <c r="F20" s="62">
        <v>10</v>
      </c>
      <c r="G20" s="67">
        <f t="shared" si="0"/>
        <v>30</v>
      </c>
      <c r="H20" s="65"/>
      <c r="I20" s="24"/>
      <c r="J20" s="24"/>
      <c r="K20" s="25" t="s">
        <v>13</v>
      </c>
      <c r="L20" s="24"/>
      <c r="M20" s="59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</row>
    <row r="21" spans="1:1006" s="6" customFormat="1" ht="44.25" customHeight="1" thickBot="1" x14ac:dyDescent="0.25">
      <c r="A21" s="80" t="s">
        <v>26</v>
      </c>
      <c r="B21" s="81"/>
      <c r="C21" s="81"/>
      <c r="D21" s="81"/>
      <c r="E21" s="81"/>
      <c r="F21" s="81"/>
      <c r="G21" s="81"/>
      <c r="H21" s="82"/>
      <c r="I21" s="83"/>
      <c r="J21" s="83"/>
      <c r="K21" s="78"/>
      <c r="L21" s="38"/>
      <c r="M21" s="40"/>
    </row>
    <row r="22" spans="1:1006" ht="39" customHeight="1" thickBot="1" x14ac:dyDescent="0.3">
      <c r="A22" s="84" t="s">
        <v>56</v>
      </c>
      <c r="B22" s="85"/>
      <c r="C22" s="85"/>
      <c r="D22" s="85"/>
      <c r="E22" s="85"/>
      <c r="F22" s="85"/>
      <c r="G22" s="85"/>
      <c r="H22" s="86"/>
      <c r="I22" s="87"/>
      <c r="J22" s="88"/>
      <c r="K22" s="79"/>
      <c r="L22" s="76"/>
      <c r="M22" s="7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</row>
    <row r="23" spans="1:1006" x14ac:dyDescent="0.25">
      <c r="A23" s="19"/>
      <c r="B23" s="19"/>
      <c r="C23" s="19"/>
      <c r="D23" s="19"/>
      <c r="E23" s="20"/>
      <c r="F23" s="20"/>
      <c r="G23" s="20"/>
      <c r="H23" s="20"/>
      <c r="I23" s="9"/>
      <c r="J23" s="9"/>
    </row>
    <row r="24" spans="1:1006" x14ac:dyDescent="0.25">
      <c r="A24" s="75" t="s">
        <v>23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006" ht="30" customHeight="1" x14ac:dyDescent="0.25">
      <c r="A25" s="68" t="s">
        <v>17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1:1006" x14ac:dyDescent="0.25">
      <c r="A26" s="19"/>
      <c r="B26" s="19"/>
      <c r="C26" s="19"/>
      <c r="D26" s="19"/>
      <c r="E26" s="20"/>
      <c r="F26" s="20"/>
      <c r="G26" s="20"/>
      <c r="H26" s="20"/>
      <c r="I26" s="9"/>
      <c r="J26" s="9"/>
    </row>
    <row r="27" spans="1:1006" x14ac:dyDescent="0.25">
      <c r="A27" s="19"/>
      <c r="B27" s="19"/>
      <c r="C27" s="19"/>
      <c r="D27" s="19"/>
      <c r="E27" s="20"/>
      <c r="F27" s="20"/>
      <c r="G27" s="20"/>
      <c r="H27" s="20"/>
      <c r="I27" s="9"/>
      <c r="J27" s="9"/>
    </row>
    <row r="28" spans="1:1006" x14ac:dyDescent="0.25">
      <c r="A28" s="19"/>
      <c r="B28" s="19"/>
      <c r="C28" s="19"/>
      <c r="D28" s="19"/>
      <c r="E28" s="20"/>
      <c r="F28" s="20"/>
      <c r="G28" s="20"/>
      <c r="H28" s="20"/>
      <c r="I28" s="9"/>
      <c r="J28" s="9"/>
    </row>
    <row r="29" spans="1:1006" x14ac:dyDescent="0.25">
      <c r="E29" s="9"/>
      <c r="F29" s="9"/>
      <c r="G29" s="9"/>
      <c r="H29" s="9"/>
      <c r="I29" s="9"/>
      <c r="J29" s="9"/>
    </row>
    <row r="30" spans="1:1006" x14ac:dyDescent="0.25">
      <c r="E30" s="9"/>
      <c r="F30" s="9"/>
      <c r="G30" s="9"/>
      <c r="H30" s="9"/>
      <c r="I30" s="9"/>
      <c r="J30" s="9"/>
    </row>
    <row r="31" spans="1:1006" x14ac:dyDescent="0.25">
      <c r="E31" s="9"/>
      <c r="F31" s="9"/>
      <c r="G31" s="9"/>
      <c r="H31" s="9"/>
      <c r="I31" s="9"/>
      <c r="J31" s="9"/>
    </row>
    <row r="32" spans="1:1006" x14ac:dyDescent="0.25">
      <c r="E32" s="9"/>
      <c r="F32" s="9"/>
      <c r="G32" s="9"/>
      <c r="H32" s="9"/>
      <c r="I32" s="9"/>
      <c r="J32" s="9"/>
    </row>
    <row r="33" spans="5:10" x14ac:dyDescent="0.25">
      <c r="E33" s="9"/>
      <c r="F33" s="9"/>
      <c r="G33" s="9"/>
      <c r="H33" s="9"/>
      <c r="I33" s="9"/>
      <c r="J33" s="9"/>
    </row>
    <row r="34" spans="5:10" x14ac:dyDescent="0.25">
      <c r="E34" s="9"/>
      <c r="F34" s="9"/>
      <c r="G34" s="9"/>
      <c r="H34" s="9"/>
      <c r="I34" s="9"/>
      <c r="J34" s="9"/>
    </row>
    <row r="35" spans="5:10" x14ac:dyDescent="0.25">
      <c r="E35" s="9"/>
      <c r="F35" s="9"/>
      <c r="G35" s="9"/>
      <c r="H35" s="9"/>
      <c r="I35" s="9"/>
      <c r="J35" s="9"/>
    </row>
  </sheetData>
  <mergeCells count="11">
    <mergeCell ref="A25:L25"/>
    <mergeCell ref="A1:B2"/>
    <mergeCell ref="I1:L1"/>
    <mergeCell ref="A3:L3"/>
    <mergeCell ref="A4:L4"/>
    <mergeCell ref="A6:K6"/>
    <mergeCell ref="A24:M24"/>
    <mergeCell ref="L22:M22"/>
    <mergeCell ref="A21:H21"/>
    <mergeCell ref="A22:H22"/>
    <mergeCell ref="I22:J22"/>
  </mergeCells>
  <phoneticPr fontId="26" type="noConversion"/>
  <printOptions horizontalCentered="1"/>
  <pageMargins left="0.27559055118110237" right="0.27559055118110237" top="1.299212598425197" bottom="0.59055118110236227" header="0.31496062992125984" footer="0.31496062992125984"/>
  <pageSetup paperSize="9" scale="58" fitToHeight="0" orientation="landscape" r:id="rId1"/>
  <headerFooter>
    <oddFooter>&amp;LSPRAWA 19/2026&amp;C&amp;"-,Pogrubiony"&amp;KFF0000ZADANIE 2&amp;Rstr.&amp;P/&amp;N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4A3DD14-6FE8-404E-83D1-E8B4B4A647E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ZADANIE  1</vt:lpstr>
      <vt:lpstr>'FORMULARZ ZADANIE 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 Maria</dc:creator>
  <cp:lastModifiedBy>Biernacka Magdalena</cp:lastModifiedBy>
  <cp:lastPrinted>2025-04-29T08:59:23Z</cp:lastPrinted>
  <dcterms:created xsi:type="dcterms:W3CDTF">2017-03-07T08:00:10Z</dcterms:created>
  <dcterms:modified xsi:type="dcterms:W3CDTF">2026-04-09T10:20:11Z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4803462c-33ba-4cf8-809b-0d4ba629f849</vt:lpwstr>
  </property>
  <property fmtid="{D5CDD505-2E9C-101B-9397-08002B2CF9AE}" pid="3" name="bjSaver">
    <vt:lpwstr>Oc60MSYiJW6LD9OUGdCnkY2+ZNfJFcIw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Janik Maria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10.60.70.183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